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Буханцева 50" sheetId="1" r:id="rId1"/>
  </sheets>
  <externalReferences>
    <externalReference r:id="rId2"/>
  </externalReferences>
  <definedNames>
    <definedName name="Z_6E36EA37_049E_4FAE_B719_2847CD16F858_.wvu.Cols" localSheetId="0" hidden="1">'Буханцева 50'!#REF!,'Буханцева 50'!#REF!</definedName>
    <definedName name="Z_6E36EA37_049E_4FAE_B719_2847CD16F858_.wvu.Rows" localSheetId="0" hidden="1">'Буханцева 50'!$39:$42</definedName>
    <definedName name="Z_73C0D023_21BD_4441_8EFA_957546C15799_.wvu.Cols" localSheetId="0" hidden="1">'Буханцева 50'!#REF!,'Буханцева 50'!#REF!</definedName>
    <definedName name="Z_73C0D023_21BD_4441_8EFA_957546C15799_.wvu.Rows" localSheetId="0" hidden="1">'Буханцева 50'!$39:$42</definedName>
    <definedName name="_xlnm.Print_Area" localSheetId="0">'Буханцева 50'!$A$1:$G$57</definedName>
  </definedNames>
  <calcPr calcId="145621"/>
</workbook>
</file>

<file path=xl/calcChain.xml><?xml version="1.0" encoding="utf-8"?>
<calcChain xmlns="http://schemas.openxmlformats.org/spreadsheetml/2006/main">
  <c r="F12" i="1" l="1"/>
  <c r="G12" i="1"/>
  <c r="E12" i="1"/>
  <c r="F6" i="1"/>
  <c r="G6" i="1"/>
  <c r="E6" i="1"/>
  <c r="F45" i="1" l="1"/>
  <c r="F44" i="1"/>
  <c r="F43" i="1"/>
  <c r="F38" i="1"/>
  <c r="F37" i="1"/>
  <c r="F35" i="1"/>
  <c r="F34" i="1"/>
  <c r="F33" i="1"/>
  <c r="F32" i="1"/>
  <c r="F31" i="1"/>
  <c r="F29" i="1" s="1"/>
  <c r="F28" i="1"/>
  <c r="F27" i="1"/>
  <c r="F26" i="1"/>
  <c r="F25" i="1"/>
  <c r="F22" i="1" s="1"/>
  <c r="F24" i="1"/>
  <c r="F54" i="1"/>
  <c r="F53" i="1"/>
  <c r="F48" i="1"/>
  <c r="F36" i="1" l="1"/>
  <c r="F47" i="1" s="1"/>
  <c r="F52" i="1" s="1"/>
  <c r="F55" i="1" l="1"/>
</calcChain>
</file>

<file path=xl/sharedStrings.xml><?xml version="1.0" encoding="utf-8"?>
<sst xmlns="http://schemas.openxmlformats.org/spreadsheetml/2006/main" count="56" uniqueCount="48">
  <si>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</si>
  <si>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</si>
  <si>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</si>
  <si>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</si>
  <si>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</si>
  <si>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</si>
  <si>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</si>
  <si>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</si>
  <si>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</si>
  <si>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</si>
  <si>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</si>
  <si>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</si>
  <si>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</si>
  <si>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</si>
  <si>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</si>
  <si>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</si>
  <si>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</si>
  <si>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</si>
  <si>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</si>
  <si>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</si>
  <si>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</si>
  <si>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</si>
  <si>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</si>
  <si>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</si>
  <si>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</si>
  <si>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</si>
  <si>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</si>
  <si>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</si>
  <si>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</si>
  <si>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</si>
  <si>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</si>
  <si>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t>Прочие прямые затраты, в т.ч. налоги, подготовка кадров</t>
  </si>
  <si>
    <t>перед собственниками дома по адресу: ул. Буханцева 50</t>
  </si>
  <si>
    <t>в управлении с 01.01.2010г</t>
  </si>
  <si>
    <t>задолженность с нарастающим итогом с -01.01.2010г</t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</si>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</sst>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4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7">
          <cell r="W307">
            <v>69224.629067061163</v>
          </cell>
          <cell r="X307">
            <v>13903.99130580549</v>
          </cell>
          <cell r="Y307">
            <v>146881.11599999998</v>
          </cell>
          <cell r="AA307">
            <v>0</v>
          </cell>
          <cell r="AI307">
            <v>0</v>
          </cell>
          <cell r="AK307">
            <v>0</v>
          </cell>
          <cell r="AL307">
            <v>0</v>
          </cell>
          <cell r="AM307">
            <v>5431.5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X307">
            <v>242217.78386913121</v>
          </cell>
          <cell r="BB307">
            <v>2356.1319999999996</v>
          </cell>
          <cell r="BC307">
            <v>0</v>
          </cell>
          <cell r="BD307">
            <v>0</v>
          </cell>
          <cell r="BN307">
            <v>0</v>
          </cell>
          <cell r="BO307">
            <v>0</v>
          </cell>
          <cell r="BP307">
            <v>1428</v>
          </cell>
          <cell r="BQ307">
            <v>0</v>
          </cell>
          <cell r="CN307">
            <v>16475.672430785824</v>
          </cell>
          <cell r="CO307">
            <v>3388.2805973518471</v>
          </cell>
          <cell r="CP307">
            <v>1281.2322000000001</v>
          </cell>
          <cell r="DE307">
            <v>15122.88814958388</v>
          </cell>
          <cell r="DS307">
            <v>90784.105842848468</v>
          </cell>
          <cell r="DT307">
            <v>19162.901658854258</v>
          </cell>
          <cell r="DU307">
            <v>12227.187099999999</v>
          </cell>
          <cell r="EL307">
            <v>85032.324905307411</v>
          </cell>
          <cell r="EU307">
            <v>171691.45983325414</v>
          </cell>
          <cell r="EV307">
            <v>39400.899705414995</v>
          </cell>
          <cell r="EW307">
            <v>0</v>
          </cell>
          <cell r="FG307">
            <v>135664.36505430215</v>
          </cell>
          <cell r="FM307">
            <v>52306.319444973858</v>
          </cell>
          <cell r="FN307">
            <v>15741.896380638291</v>
          </cell>
          <cell r="FO307">
            <v>1433.1000000000006</v>
          </cell>
          <cell r="FU307">
            <v>41431.528330194677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G57"/>
  <sheetViews>
    <sheetView tabSelected="1" topLeftCell="A10" zoomScale="90" zoomScaleNormal="90" workbookViewId="0">
      <selection activeCell="M36" sqref="M3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16384" width="9.109375" style="1"/>
  </cols>
  <sheetData>
    <row r="1" spans="1:7" ht="18" customHeight="1" x14ac:dyDescent="0.25">
      <c r="A1" s="35" t="s">
        <v>38</v>
      </c>
      <c r="B1" s="35"/>
      <c r="C1" s="35"/>
      <c r="D1" s="35"/>
      <c r="E1" s="35"/>
      <c r="F1" s="35"/>
      <c r="G1" s="36"/>
    </row>
    <row r="2" spans="1:7" ht="21" customHeight="1" x14ac:dyDescent="0.25">
      <c r="A2" s="37" t="s">
        <v>32</v>
      </c>
      <c r="B2" s="38"/>
      <c r="C2" s="38"/>
      <c r="D2" s="38"/>
      <c r="E2" s="38"/>
      <c r="F2" s="38"/>
      <c r="G2" s="38"/>
    </row>
    <row r="3" spans="1:7" ht="15.6" x14ac:dyDescent="0.25">
      <c r="A3" s="2"/>
      <c r="B3" s="3"/>
      <c r="C3" s="4"/>
      <c r="D3" s="5"/>
      <c r="E3" s="32" t="s">
        <v>47</v>
      </c>
      <c r="F3" s="33" t="s">
        <v>33</v>
      </c>
      <c r="G3" s="33"/>
    </row>
    <row r="4" spans="1:7" ht="10.199999999999999" customHeight="1" x14ac:dyDescent="0.3">
      <c r="A4" s="6"/>
      <c r="B4" s="7"/>
      <c r="C4" s="8"/>
      <c r="D4" s="9"/>
      <c r="E4" s="10"/>
      <c r="F4" s="11"/>
    </row>
    <row r="5" spans="1:7" ht="55.2" x14ac:dyDescent="0.25">
      <c r="A5" s="48" t="s">
        <v>0</v>
      </c>
      <c r="B5" s="49"/>
      <c r="C5" s="49"/>
      <c r="D5" s="50"/>
      <c r="E5" s="12" t="s">
        <v>1</v>
      </c>
      <c r="F5" s="12" t="s">
        <v>2</v>
      </c>
      <c r="G5" s="13" t="s">
        <v>34</v>
      </c>
    </row>
    <row r="6" spans="1:7" ht="15.6" x14ac:dyDescent="0.3">
      <c r="A6" s="51" t="s">
        <v>3</v>
      </c>
      <c r="B6" s="52"/>
      <c r="C6" s="52"/>
      <c r="D6" s="53"/>
      <c r="E6" s="14">
        <f>SUM(E7:E11)</f>
        <v>2306928.1100000003</v>
      </c>
      <c r="F6" s="14">
        <f t="shared" ref="F6:G6" si="0">SUM(F7:F11)</f>
        <v>2142697.39</v>
      </c>
      <c r="G6" s="14">
        <f t="shared" si="0"/>
        <v>497783.66</v>
      </c>
    </row>
    <row r="7" spans="1:7" ht="13.2" customHeight="1" x14ac:dyDescent="0.3">
      <c r="A7" s="39" t="s">
        <v>4</v>
      </c>
      <c r="B7" s="40"/>
      <c r="C7" s="40"/>
      <c r="D7" s="41"/>
      <c r="E7" s="15">
        <v>737797.52</v>
      </c>
      <c r="F7" s="15">
        <v>676343.6</v>
      </c>
      <c r="G7" s="16">
        <v>189550.69</v>
      </c>
    </row>
    <row r="8" spans="1:7" ht="14.4" customHeight="1" x14ac:dyDescent="0.3">
      <c r="A8" s="39" t="s">
        <v>5</v>
      </c>
      <c r="B8" s="40"/>
      <c r="C8" s="40"/>
      <c r="D8" s="41"/>
      <c r="E8" s="15">
        <v>608525.35</v>
      </c>
      <c r="F8" s="15">
        <v>575915.62</v>
      </c>
      <c r="G8" s="16">
        <v>129444.15</v>
      </c>
    </row>
    <row r="9" spans="1:7" ht="13.95" customHeight="1" x14ac:dyDescent="0.3">
      <c r="A9" s="39" t="s">
        <v>6</v>
      </c>
      <c r="B9" s="40"/>
      <c r="C9" s="40"/>
      <c r="D9" s="41"/>
      <c r="E9" s="15">
        <v>147823.41</v>
      </c>
      <c r="F9" s="15">
        <v>129474.81</v>
      </c>
      <c r="G9" s="16">
        <v>22806.55</v>
      </c>
    </row>
    <row r="10" spans="1:7" ht="13.5" customHeight="1" x14ac:dyDescent="0.3">
      <c r="A10" s="39" t="s">
        <v>7</v>
      </c>
      <c r="B10" s="40"/>
      <c r="C10" s="40"/>
      <c r="D10" s="41"/>
      <c r="E10" s="15">
        <v>174154.05</v>
      </c>
      <c r="F10" s="15">
        <v>150143.74</v>
      </c>
      <c r="G10" s="16">
        <v>28106.59</v>
      </c>
    </row>
    <row r="11" spans="1:7" ht="14.4" customHeight="1" x14ac:dyDescent="0.3">
      <c r="A11" s="34" t="s">
        <v>8</v>
      </c>
      <c r="B11" s="34"/>
      <c r="C11" s="34"/>
      <c r="D11" s="34"/>
      <c r="E11" s="15">
        <v>638627.78</v>
      </c>
      <c r="F11" s="15">
        <v>610819.62</v>
      </c>
      <c r="G11" s="16">
        <v>127875.68</v>
      </c>
    </row>
    <row r="12" spans="1:7" ht="15.6" x14ac:dyDescent="0.3">
      <c r="A12" s="42" t="s">
        <v>36</v>
      </c>
      <c r="B12" s="43"/>
      <c r="C12" s="43"/>
      <c r="D12" s="44"/>
      <c r="E12" s="14">
        <f>SUM(E13:E16)</f>
        <v>1369341.86</v>
      </c>
      <c r="F12" s="14">
        <f t="shared" ref="F12:G12" si="1">SUM(F13:F16)</f>
        <v>1418078.63</v>
      </c>
      <c r="G12" s="14">
        <f t="shared" si="1"/>
        <v>216027.23</v>
      </c>
    </row>
    <row r="13" spans="1:7" ht="33.6" customHeight="1" x14ac:dyDescent="0.3">
      <c r="A13" s="45" t="s">
        <v>40</v>
      </c>
      <c r="B13" s="46"/>
      <c r="C13" s="46"/>
      <c r="D13" s="47"/>
      <c r="E13" s="15">
        <v>1284799.5900000001</v>
      </c>
      <c r="F13" s="15">
        <v>1346234.89</v>
      </c>
      <c r="G13" s="16">
        <v>203328.7</v>
      </c>
    </row>
    <row r="14" spans="1:7" ht="15.6" x14ac:dyDescent="0.3">
      <c r="A14" s="34" t="s">
        <v>41</v>
      </c>
      <c r="B14" s="34"/>
      <c r="C14" s="34"/>
      <c r="D14" s="34"/>
      <c r="E14" s="15">
        <v>2312.23</v>
      </c>
      <c r="F14" s="15">
        <v>1974.39</v>
      </c>
      <c r="G14" s="16">
        <v>337.84</v>
      </c>
    </row>
    <row r="15" spans="1:7" ht="15.6" x14ac:dyDescent="0.3">
      <c r="A15" s="34" t="s">
        <v>42</v>
      </c>
      <c r="B15" s="34"/>
      <c r="C15" s="34"/>
      <c r="D15" s="34"/>
      <c r="E15" s="15"/>
      <c r="F15" s="15"/>
      <c r="G15" s="16"/>
    </row>
    <row r="16" spans="1:7" ht="15.6" x14ac:dyDescent="0.3">
      <c r="A16" s="34" t="s">
        <v>43</v>
      </c>
      <c r="B16" s="34"/>
      <c r="C16" s="34"/>
      <c r="D16" s="34"/>
      <c r="E16" s="15">
        <v>82230.039999999994</v>
      </c>
      <c r="F16" s="15">
        <v>69869.350000000006</v>
      </c>
      <c r="G16" s="16">
        <v>12360.69</v>
      </c>
    </row>
    <row r="17" spans="1:7" ht="15.6" x14ac:dyDescent="0.3">
      <c r="A17" s="54" t="s">
        <v>9</v>
      </c>
      <c r="B17" s="54"/>
      <c r="C17" s="54"/>
      <c r="D17" s="54"/>
      <c r="E17" s="15"/>
      <c r="F17" s="15"/>
      <c r="G17" s="16"/>
    </row>
    <row r="18" spans="1:7" ht="15.6" x14ac:dyDescent="0.3">
      <c r="A18" s="34" t="s">
        <v>10</v>
      </c>
      <c r="B18" s="34"/>
      <c r="C18" s="34"/>
      <c r="D18" s="34"/>
      <c r="E18" s="15">
        <v>5155.92</v>
      </c>
      <c r="F18" s="15">
        <v>5202.37</v>
      </c>
      <c r="G18" s="16">
        <v>580.75</v>
      </c>
    </row>
    <row r="19" spans="1:7" ht="8.4" customHeight="1" x14ac:dyDescent="0.3">
      <c r="A19" s="18"/>
      <c r="B19" s="19"/>
      <c r="C19" s="19"/>
      <c r="D19" s="19"/>
      <c r="E19" s="27"/>
      <c r="F19" s="27"/>
      <c r="G19" s="20"/>
    </row>
    <row r="20" spans="1:7" ht="15.6" x14ac:dyDescent="0.3">
      <c r="A20" s="21" t="s">
        <v>37</v>
      </c>
      <c r="B20" s="21"/>
      <c r="C20" s="21"/>
      <c r="D20" s="21"/>
      <c r="E20" s="22"/>
      <c r="F20" s="11"/>
    </row>
    <row r="21" spans="1:7" ht="15.6" x14ac:dyDescent="0.3">
      <c r="A21" s="55" t="s">
        <v>39</v>
      </c>
      <c r="B21" s="55"/>
      <c r="C21" s="55"/>
      <c r="D21" s="55"/>
      <c r="E21" s="55"/>
      <c r="F21" s="15">
        <v>-335621.79460000002</v>
      </c>
      <c r="G21" s="17"/>
    </row>
    <row r="22" spans="1:7" ht="15.75" customHeight="1" x14ac:dyDescent="0.25">
      <c r="A22" s="56" t="s">
        <v>25</v>
      </c>
      <c r="B22" s="57"/>
      <c r="C22" s="57"/>
      <c r="D22" s="57"/>
      <c r="E22" s="58"/>
      <c r="F22" s="65">
        <f>SUM(F24:F28)</f>
        <v>472227.52024199785</v>
      </c>
    </row>
    <row r="23" spans="1:7" ht="28.5" customHeight="1" x14ac:dyDescent="0.25">
      <c r="A23" s="59"/>
      <c r="B23" s="60"/>
      <c r="C23" s="60"/>
      <c r="D23" s="60"/>
      <c r="E23" s="61"/>
      <c r="F23" s="66"/>
    </row>
    <row r="24" spans="1:7" ht="15.6" hidden="1" x14ac:dyDescent="0.3">
      <c r="A24" s="62" t="s">
        <v>11</v>
      </c>
      <c r="B24" s="63"/>
      <c r="C24" s="63"/>
      <c r="D24" s="63"/>
      <c r="E24" s="64"/>
      <c r="F24" s="23">
        <f>'[1]свод за год'!W307</f>
        <v>69224.629067061163</v>
      </c>
    </row>
    <row r="25" spans="1:7" ht="15.6" hidden="1" x14ac:dyDescent="0.3">
      <c r="A25" s="62" t="s">
        <v>26</v>
      </c>
      <c r="B25" s="63"/>
      <c r="C25" s="63"/>
      <c r="D25" s="63"/>
      <c r="E25" s="64"/>
      <c r="F25" s="23">
        <f>'[1]свод за год'!X307</f>
        <v>13903.99130580549</v>
      </c>
    </row>
    <row r="26" spans="1:7" ht="15.6" hidden="1" x14ac:dyDescent="0.3">
      <c r="A26" s="62" t="s">
        <v>13</v>
      </c>
      <c r="B26" s="63"/>
      <c r="C26" s="63"/>
      <c r="D26" s="63"/>
      <c r="E26" s="64"/>
      <c r="F26" s="23">
        <f>'[1]свод за год'!Y307</f>
        <v>146881.11599999998</v>
      </c>
    </row>
    <row r="27" spans="1:7" ht="15.6" hidden="1" x14ac:dyDescent="0.3">
      <c r="A27" s="62" t="s">
        <v>14</v>
      </c>
      <c r="B27" s="63"/>
      <c r="C27" s="63"/>
      <c r="D27" s="63"/>
      <c r="E27" s="64"/>
      <c r="F27" s="23">
        <f>'[1]свод за год'!AA307+'[1]свод за год'!AI307+'[1]свод за год'!AL307+'[1]свод за год'!AO307+'[1]свод за год'!AP307+'[1]свод за год'!AQ307</f>
        <v>0</v>
      </c>
    </row>
    <row r="28" spans="1:7" ht="36.75" hidden="1" customHeight="1" x14ac:dyDescent="0.3">
      <c r="A28" s="68" t="s">
        <v>27</v>
      </c>
      <c r="B28" s="69"/>
      <c r="C28" s="69"/>
      <c r="D28" s="69"/>
      <c r="E28" s="70"/>
      <c r="F28" s="23">
        <f>'[1]свод за год'!AX307</f>
        <v>242217.78386913121</v>
      </c>
    </row>
    <row r="29" spans="1:7" ht="15.75" customHeight="1" x14ac:dyDescent="0.25">
      <c r="A29" s="56" t="s">
        <v>28</v>
      </c>
      <c r="B29" s="57"/>
      <c r="C29" s="57"/>
      <c r="D29" s="57"/>
      <c r="E29" s="58"/>
      <c r="F29" s="65">
        <f>SUM(F31:F35)+193230.52</f>
        <v>442136.61288473173</v>
      </c>
    </row>
    <row r="30" spans="1:7" ht="33" customHeight="1" x14ac:dyDescent="0.25">
      <c r="A30" s="59"/>
      <c r="B30" s="60"/>
      <c r="C30" s="60"/>
      <c r="D30" s="60"/>
      <c r="E30" s="61"/>
      <c r="F30" s="66"/>
    </row>
    <row r="31" spans="1:7" ht="15.6" hidden="1" x14ac:dyDescent="0.3">
      <c r="A31" s="67" t="s">
        <v>11</v>
      </c>
      <c r="B31" s="67"/>
      <c r="C31" s="67"/>
      <c r="D31" s="67"/>
      <c r="E31" s="67"/>
      <c r="F31" s="23">
        <f>'[1]свод за год'!CN307+'[1]свод за год'!DS307</f>
        <v>107259.77827363429</v>
      </c>
    </row>
    <row r="32" spans="1:7" ht="15.6" hidden="1" x14ac:dyDescent="0.3">
      <c r="A32" s="67" t="s">
        <v>26</v>
      </c>
      <c r="B32" s="67"/>
      <c r="C32" s="67"/>
      <c r="D32" s="67"/>
      <c r="E32" s="67"/>
      <c r="F32" s="23">
        <f>'[1]свод за год'!CO307+'[1]свод за год'!DT307</f>
        <v>22551.182256206106</v>
      </c>
    </row>
    <row r="33" spans="1:6" ht="15.6" hidden="1" x14ac:dyDescent="0.3">
      <c r="A33" s="67" t="s">
        <v>13</v>
      </c>
      <c r="B33" s="67"/>
      <c r="C33" s="67"/>
      <c r="D33" s="67"/>
      <c r="E33" s="67"/>
      <c r="F33" s="23">
        <f>'[1]свод за год'!CP307+'[1]свод за год'!DU307</f>
        <v>13508.4193</v>
      </c>
    </row>
    <row r="34" spans="1:6" ht="15.6" hidden="1" x14ac:dyDescent="0.3">
      <c r="A34" s="67" t="s">
        <v>14</v>
      </c>
      <c r="B34" s="67"/>
      <c r="C34" s="67"/>
      <c r="D34" s="67"/>
      <c r="E34" s="67"/>
      <c r="F34" s="23">
        <f>'[1]свод за год'!AK307+'[1]свод за год'!AM307+'[1]свод за год'!AN307+'[1]свод за год'!BD307</f>
        <v>5431.5</v>
      </c>
    </row>
    <row r="35" spans="1:6" ht="39.75" hidden="1" customHeight="1" x14ac:dyDescent="0.3">
      <c r="A35" s="68" t="s">
        <v>29</v>
      </c>
      <c r="B35" s="71"/>
      <c r="C35" s="71"/>
      <c r="D35" s="71"/>
      <c r="E35" s="72"/>
      <c r="F35" s="23">
        <f>'[1]свод за год'!DE307+'[1]свод за год'!EL307</f>
        <v>100155.2130548913</v>
      </c>
    </row>
    <row r="36" spans="1:6" ht="32.4" customHeight="1" x14ac:dyDescent="0.3">
      <c r="A36" s="73" t="s">
        <v>30</v>
      </c>
      <c r="B36" s="74"/>
      <c r="C36" s="74"/>
      <c r="D36" s="74"/>
      <c r="E36" s="75"/>
      <c r="F36" s="24">
        <f>SUM(F37:F45)+101510.13</f>
        <v>562963.83074877807</v>
      </c>
    </row>
    <row r="37" spans="1:6" ht="15.6" hidden="1" x14ac:dyDescent="0.3">
      <c r="A37" s="76" t="s">
        <v>15</v>
      </c>
      <c r="B37" s="77"/>
      <c r="C37" s="77"/>
      <c r="D37" s="77"/>
      <c r="E37" s="78"/>
      <c r="F37" s="23">
        <f>'[1]свод за год'!EU307+'[1]свод за год'!FM307</f>
        <v>223997.779278228</v>
      </c>
    </row>
    <row r="38" spans="1:6" ht="15.6" hidden="1" x14ac:dyDescent="0.3">
      <c r="A38" s="62" t="s">
        <v>26</v>
      </c>
      <c r="B38" s="63"/>
      <c r="C38" s="63"/>
      <c r="D38" s="63"/>
      <c r="E38" s="63"/>
      <c r="F38" s="23">
        <f>'[1]свод за год'!EV307+'[1]свод за год'!FN307</f>
        <v>55142.796086053284</v>
      </c>
    </row>
    <row r="39" spans="1:6" ht="15.6" hidden="1" customHeight="1" x14ac:dyDescent="0.3">
      <c r="A39" s="67" t="s">
        <v>16</v>
      </c>
      <c r="B39" s="67"/>
      <c r="C39" s="67"/>
      <c r="D39" s="67"/>
      <c r="E39" s="62"/>
      <c r="F39" s="23"/>
    </row>
    <row r="40" spans="1:6" ht="15.6" hidden="1" customHeight="1" x14ac:dyDescent="0.3">
      <c r="A40" s="62" t="s">
        <v>12</v>
      </c>
      <c r="B40" s="63"/>
      <c r="C40" s="63"/>
      <c r="D40" s="63"/>
      <c r="E40" s="63"/>
      <c r="F40" s="23"/>
    </row>
    <row r="41" spans="1:6" ht="15.6" hidden="1" customHeight="1" x14ac:dyDescent="0.3">
      <c r="A41" s="67" t="s">
        <v>17</v>
      </c>
      <c r="B41" s="67"/>
      <c r="C41" s="67"/>
      <c r="D41" s="67"/>
      <c r="E41" s="62"/>
      <c r="F41" s="23"/>
    </row>
    <row r="42" spans="1:6" ht="15.6" hidden="1" customHeight="1" x14ac:dyDescent="0.3">
      <c r="A42" s="62" t="s">
        <v>12</v>
      </c>
      <c r="B42" s="63"/>
      <c r="C42" s="63"/>
      <c r="D42" s="63"/>
      <c r="E42" s="63"/>
      <c r="F42" s="23"/>
    </row>
    <row r="43" spans="1:6" ht="15.6" hidden="1" x14ac:dyDescent="0.3">
      <c r="A43" s="67" t="s">
        <v>13</v>
      </c>
      <c r="B43" s="67"/>
      <c r="C43" s="67"/>
      <c r="D43" s="67"/>
      <c r="E43" s="62"/>
      <c r="F43" s="23">
        <f>'[1]свод за год'!EW307+'[1]свод за год'!FO307</f>
        <v>1433.1000000000006</v>
      </c>
    </row>
    <row r="44" spans="1:6" ht="15.6" hidden="1" x14ac:dyDescent="0.3">
      <c r="A44" s="62" t="s">
        <v>14</v>
      </c>
      <c r="B44" s="63"/>
      <c r="C44" s="63"/>
      <c r="D44" s="63"/>
      <c r="E44" s="63"/>
      <c r="F44" s="23">
        <f>'[1]свод за год'!BB307+'[1]свод за год'!BC307+'[1]свод за год'!BN307+'[1]свод за год'!BO307+'[1]свод за год'!BP307+'[1]свод за год'!BQ307</f>
        <v>3784.1319999999996</v>
      </c>
    </row>
    <row r="45" spans="1:6" ht="43.5" hidden="1" customHeight="1" x14ac:dyDescent="0.3">
      <c r="A45" s="68" t="s">
        <v>35</v>
      </c>
      <c r="B45" s="71"/>
      <c r="C45" s="71"/>
      <c r="D45" s="71"/>
      <c r="E45" s="72"/>
      <c r="F45" s="23">
        <f>'[1]свод за год'!FG307+'[1]свод за год'!FU307</f>
        <v>177095.89338449683</v>
      </c>
    </row>
    <row r="46" spans="1:6" ht="15.6" hidden="1" customHeight="1" x14ac:dyDescent="0.3">
      <c r="A46" s="73" t="s">
        <v>31</v>
      </c>
      <c r="B46" s="63"/>
      <c r="C46" s="63"/>
      <c r="D46" s="63"/>
      <c r="E46" s="64"/>
      <c r="F46" s="31"/>
    </row>
    <row r="47" spans="1:6" ht="15.6" x14ac:dyDescent="0.3">
      <c r="A47" s="80" t="s">
        <v>44</v>
      </c>
      <c r="B47" s="81"/>
      <c r="C47" s="81"/>
      <c r="D47" s="81"/>
      <c r="E47" s="82"/>
      <c r="F47" s="24">
        <f>F22+F29+F36+F46</f>
        <v>1477327.9638755077</v>
      </c>
    </row>
    <row r="48" spans="1:6" s="30" customFormat="1" ht="15.6" x14ac:dyDescent="0.3">
      <c r="A48" s="28" t="s">
        <v>45</v>
      </c>
      <c r="B48" s="29"/>
      <c r="C48" s="29"/>
      <c r="D48" s="29"/>
      <c r="E48" s="29"/>
      <c r="F48" s="24">
        <f>F49+F50+F51</f>
        <v>180609.72</v>
      </c>
    </row>
    <row r="49" spans="1:6" ht="15.6" x14ac:dyDescent="0.3">
      <c r="A49" s="62" t="s">
        <v>18</v>
      </c>
      <c r="B49" s="63"/>
      <c r="C49" s="63"/>
      <c r="D49" s="63"/>
      <c r="E49" s="63"/>
      <c r="F49" s="23">
        <v>93015.94</v>
      </c>
    </row>
    <row r="50" spans="1:6" ht="15.6" x14ac:dyDescent="0.3">
      <c r="A50" s="62" t="s">
        <v>19</v>
      </c>
      <c r="B50" s="63"/>
      <c r="C50" s="63"/>
      <c r="D50" s="63"/>
      <c r="E50" s="63"/>
      <c r="F50" s="23">
        <v>87593.78</v>
      </c>
    </row>
    <row r="51" spans="1:6" ht="18" hidden="1" customHeight="1" x14ac:dyDescent="0.3">
      <c r="A51" s="76" t="s">
        <v>20</v>
      </c>
      <c r="B51" s="77"/>
      <c r="C51" s="77"/>
      <c r="D51" s="77"/>
      <c r="E51" s="78"/>
      <c r="F51" s="23">
        <v>0</v>
      </c>
    </row>
    <row r="52" spans="1:6" ht="15.6" x14ac:dyDescent="0.3">
      <c r="A52" s="83" t="s">
        <v>46</v>
      </c>
      <c r="B52" s="83"/>
      <c r="C52" s="83"/>
      <c r="D52" s="83"/>
      <c r="E52" s="83"/>
      <c r="F52" s="24">
        <f>F47+F48</f>
        <v>1657937.6838755077</v>
      </c>
    </row>
    <row r="53" spans="1:6" ht="15.6" x14ac:dyDescent="0.3">
      <c r="A53" s="55" t="s">
        <v>21</v>
      </c>
      <c r="B53" s="55"/>
      <c r="C53" s="55"/>
      <c r="D53" s="55"/>
      <c r="E53" s="55"/>
      <c r="F53" s="25">
        <f>E13</f>
        <v>1284799.5900000001</v>
      </c>
    </row>
    <row r="54" spans="1:6" ht="15.6" x14ac:dyDescent="0.3">
      <c r="A54" s="55" t="s">
        <v>22</v>
      </c>
      <c r="B54" s="55"/>
      <c r="C54" s="55"/>
      <c r="D54" s="55"/>
      <c r="E54" s="55"/>
      <c r="F54" s="24">
        <f>F13</f>
        <v>1346234.89</v>
      </c>
    </row>
    <row r="55" spans="1:6" ht="15.6" x14ac:dyDescent="0.3">
      <c r="A55" s="79" t="s">
        <v>23</v>
      </c>
      <c r="B55" s="79"/>
      <c r="C55" s="79"/>
      <c r="D55" s="79"/>
      <c r="E55" s="79"/>
      <c r="F55" s="24">
        <f>F21+F53-F52</f>
        <v>-708759.88847550761</v>
      </c>
    </row>
    <row r="57" spans="1:6" x14ac:dyDescent="0.25">
      <c r="A57" s="1" t="s">
        <v>24</v>
      </c>
      <c r="F57" s="26"/>
    </row>
  </sheetData>
  <mergeCells count="51">
    <mergeCell ref="A53:E53"/>
    <mergeCell ref="A54:E54"/>
    <mergeCell ref="A55:E55"/>
    <mergeCell ref="A46:E46"/>
    <mergeCell ref="A47:E47"/>
    <mergeCell ref="A49:E49"/>
    <mergeCell ref="A50:E50"/>
    <mergeCell ref="A51:E51"/>
    <mergeCell ref="A52:E52"/>
    <mergeCell ref="A45:E45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24:E24"/>
    <mergeCell ref="A25:E25"/>
    <mergeCell ref="F22:F23"/>
    <mergeCell ref="A33:E33"/>
    <mergeCell ref="A27:E27"/>
    <mergeCell ref="A28:E28"/>
    <mergeCell ref="A29:E30"/>
    <mergeCell ref="A26:E26"/>
    <mergeCell ref="A31:E31"/>
    <mergeCell ref="A32:E32"/>
    <mergeCell ref="F29:F30"/>
    <mergeCell ref="A17:D17"/>
    <mergeCell ref="A18:D18"/>
    <mergeCell ref="A21:E21"/>
    <mergeCell ref="A22:E23"/>
    <mergeCell ref="A16:D16"/>
    <mergeCell ref="F3:G3"/>
    <mergeCell ref="A15:D15"/>
    <mergeCell ref="A1:G1"/>
    <mergeCell ref="A2:G2"/>
    <mergeCell ref="A10:D10"/>
    <mergeCell ref="A11:D11"/>
    <mergeCell ref="A12:D12"/>
    <mergeCell ref="A13:D13"/>
    <mergeCell ref="A14:D14"/>
    <mergeCell ref="A5:D5"/>
    <mergeCell ref="A6:D6"/>
    <mergeCell ref="A7:D7"/>
    <mergeCell ref="A8:D8"/>
    <mergeCell ref="A9:D9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Буханцева 50</vt:lpstr>
      <vt:lpstr>'Буханцева 50'!Область_печати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2018-03-30T11:24:48Z</cp:lastPrinted>
  <dcterms:created xsi:type="dcterms:W3CDTF">2013-05-24T09:13:10Z</dcterms:created>
  <dcterms:modified xsi:type="dcterms:W3CDTF">2018-04-11T12:56:41Z</dcterms:modified>
</cp:coreProperties>
</file>